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1.2022\"/>
    </mc:Choice>
  </mc:AlternateContent>
  <bookViews>
    <workbookView xWindow="720" yWindow="4305" windowWidth="19440" windowHeight="8400" tabRatio="850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(2)'!$A$1:$N$31</definedName>
    <definedName name="Z_676C7EBD_E16D_4DD0_B42E_F8075547C9A3_.wvu.PrintArea" localSheetId="1" hidden="1">'Подпрограмма 2 (2)'!$A$1:$N$31</definedName>
    <definedName name="Z_79A8BF50_58E9_46AC_AFD7_D75F740A8CFE_.wvu.PrintArea" localSheetId="1" hidden="1">'Подпрограмма 2 (2)'!$A$1:$N$31</definedName>
    <definedName name="Z_F75B3EC3_CC43_4B33_913D_5D7444E65C48_.wvu.PrintArea" localSheetId="1" hidden="1">'Подпрограмма 2 (2)'!$A$1:$N$31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2'!$A$1:$R$29</definedName>
    <definedName name="_xlnm.Print_Area" localSheetId="1">'Подпрограмма 2 (2)'!$A$1:$M$31</definedName>
  </definedNames>
  <calcPr calcId="162913"/>
</workbook>
</file>

<file path=xl/calcChain.xml><?xml version="1.0" encoding="utf-8"?>
<calcChain xmlns="http://schemas.openxmlformats.org/spreadsheetml/2006/main">
  <c r="Q29" i="4" l="1"/>
  <c r="R29" i="4"/>
  <c r="Q13" i="4"/>
  <c r="R13" i="4"/>
  <c r="Q14" i="4"/>
  <c r="R14" i="4"/>
  <c r="Q15" i="4"/>
  <c r="R15" i="4"/>
  <c r="Q16" i="4"/>
  <c r="R16" i="4"/>
  <c r="Q17" i="4"/>
  <c r="R17" i="4"/>
  <c r="Q18" i="4"/>
  <c r="R18" i="4"/>
  <c r="Q19" i="4"/>
  <c r="R19" i="4"/>
  <c r="Q20" i="4"/>
  <c r="R20" i="4"/>
  <c r="Q21" i="4"/>
  <c r="R21" i="4"/>
  <c r="Q22" i="4"/>
  <c r="R22" i="4"/>
  <c r="Q23" i="4"/>
  <c r="R23" i="4"/>
  <c r="Q24" i="4"/>
  <c r="R24" i="4"/>
  <c r="Q25" i="4"/>
  <c r="R25" i="4"/>
  <c r="Q26" i="4"/>
  <c r="R26" i="4"/>
  <c r="Q27" i="4"/>
  <c r="R27" i="4"/>
  <c r="Q28" i="4"/>
  <c r="R28" i="4"/>
  <c r="R12" i="4"/>
  <c r="Q12" i="4"/>
  <c r="K11" i="22" l="1"/>
  <c r="M13" i="22"/>
  <c r="K13" i="22" s="1"/>
  <c r="M14" i="22"/>
  <c r="K14" i="22" s="1"/>
  <c r="M15" i="22"/>
  <c r="K15" i="22" s="1"/>
  <c r="M16" i="22"/>
  <c r="K16" i="22" s="1"/>
  <c r="M17" i="22"/>
  <c r="K17" i="22" s="1"/>
  <c r="M19" i="22"/>
  <c r="K19" i="22" s="1"/>
  <c r="M21" i="22"/>
  <c r="K21" i="22" s="1"/>
  <c r="M22" i="22"/>
  <c r="K22" i="22" s="1"/>
  <c r="M23" i="22"/>
  <c r="K23" i="22" s="1"/>
  <c r="M24" i="22"/>
  <c r="K24" i="22" s="1"/>
  <c r="M25" i="22"/>
  <c r="K25" i="22" s="1"/>
  <c r="M26" i="22"/>
  <c r="K26" i="22" s="1"/>
  <c r="M27" i="22"/>
  <c r="K27" i="22" s="1"/>
  <c r="M28" i="22"/>
  <c r="K28" i="22" s="1"/>
  <c r="M29" i="22"/>
  <c r="K29" i="22" s="1"/>
  <c r="M30" i="22"/>
  <c r="K30" i="22" s="1"/>
  <c r="M12" i="22"/>
  <c r="L31" i="22"/>
  <c r="M8" i="4"/>
  <c r="I8" i="4"/>
  <c r="O8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N20" i="4"/>
  <c r="O20" i="4"/>
  <c r="P20" i="4"/>
  <c r="N21" i="4"/>
  <c r="O21" i="4"/>
  <c r="P21" i="4"/>
  <c r="N22" i="4"/>
  <c r="O22" i="4"/>
  <c r="P22" i="4"/>
  <c r="N23" i="4"/>
  <c r="O23" i="4"/>
  <c r="P23" i="4"/>
  <c r="N24" i="4"/>
  <c r="O24" i="4"/>
  <c r="P24" i="4"/>
  <c r="N25" i="4"/>
  <c r="O25" i="4"/>
  <c r="P25" i="4"/>
  <c r="N26" i="4"/>
  <c r="O26" i="4"/>
  <c r="P26" i="4"/>
  <c r="N27" i="4"/>
  <c r="O27" i="4"/>
  <c r="P27" i="4"/>
  <c r="N28" i="4"/>
  <c r="O28" i="4"/>
  <c r="P28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F11" i="4"/>
  <c r="G11" i="4"/>
  <c r="H11" i="4"/>
  <c r="J11" i="4"/>
  <c r="K11" i="4"/>
  <c r="L11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P12" i="4"/>
  <c r="P11" i="4" s="1"/>
  <c r="O12" i="4"/>
  <c r="O11" i="4" s="1"/>
  <c r="N12" i="4"/>
  <c r="N11" i="4" s="1"/>
  <c r="I12" i="4"/>
  <c r="K12" i="22" l="1"/>
  <c r="I11" i="4"/>
  <c r="M11" i="4"/>
  <c r="K4" i="4" l="1"/>
  <c r="I11" i="22" l="1"/>
  <c r="I10" i="22"/>
  <c r="M8" i="22"/>
  <c r="K8" i="22" s="1"/>
  <c r="I8" i="22"/>
  <c r="M7" i="22"/>
  <c r="I7" i="22"/>
  <c r="K7" i="22" l="1"/>
  <c r="O10" i="4"/>
  <c r="M10" i="4" s="1"/>
  <c r="I10" i="4"/>
  <c r="O7" i="4"/>
  <c r="M7" i="4" s="1"/>
  <c r="I7" i="4"/>
  <c r="M10" i="22" l="1"/>
  <c r="K10" i="22" s="1"/>
  <c r="B9" i="22"/>
  <c r="F6" i="4" l="1"/>
  <c r="G6" i="4"/>
  <c r="H6" i="4"/>
  <c r="J6" i="4"/>
  <c r="K6" i="4"/>
  <c r="L6" i="4"/>
  <c r="N6" i="4"/>
  <c r="O6" i="4"/>
  <c r="P6" i="4"/>
  <c r="E10" i="4" l="1"/>
  <c r="R10" i="4" l="1"/>
  <c r="Q10" i="4"/>
  <c r="M9" i="4"/>
  <c r="I9" i="4"/>
  <c r="M6" i="4" l="1"/>
  <c r="M9" i="22"/>
  <c r="M31" i="22" s="1"/>
  <c r="I6" i="4"/>
  <c r="H29" i="4"/>
  <c r="E12" i="4"/>
  <c r="E11" i="4" s="1"/>
  <c r="H4" i="4"/>
  <c r="E7" i="4"/>
  <c r="E8" i="4"/>
  <c r="E9" i="4"/>
  <c r="Q9" i="4" s="1"/>
  <c r="O4" i="4"/>
  <c r="R9" i="4" l="1"/>
  <c r="Q8" i="4"/>
  <c r="R8" i="4"/>
  <c r="L4" i="4"/>
  <c r="P4" i="4" s="1"/>
  <c r="Q7" i="4"/>
  <c r="R7" i="4"/>
  <c r="K9" i="22"/>
  <c r="K31" i="22" s="1"/>
  <c r="E6" i="4"/>
  <c r="Q6" i="4" s="1"/>
  <c r="G29" i="4"/>
  <c r="F29" i="4"/>
  <c r="R6" i="4" l="1"/>
  <c r="E29" i="4"/>
  <c r="F6" i="22"/>
  <c r="G6" i="22" s="1"/>
  <c r="H6" i="22" s="1"/>
  <c r="I6" i="22" s="1"/>
  <c r="J6" i="22" s="1"/>
  <c r="K6" i="22" s="1"/>
  <c r="C6" i="22"/>
  <c r="D6" i="22" s="1"/>
  <c r="L29" i="4" l="1"/>
  <c r="O29" i="4"/>
  <c r="K29" i="4" l="1"/>
  <c r="P29" i="4"/>
  <c r="J29" i="4"/>
  <c r="N29" i="4"/>
  <c r="R11" i="4" l="1"/>
  <c r="Q11" i="4"/>
  <c r="M29" i="4"/>
  <c r="I29" i="4"/>
</calcChain>
</file>

<file path=xl/sharedStrings.xml><?xml version="1.0" encoding="utf-8"?>
<sst xmlns="http://schemas.openxmlformats.org/spreadsheetml/2006/main" count="190" uniqueCount="102">
  <si>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</si>
  <si>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</si>
  <si>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</si>
  <si>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</si>
  <si>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</si>
  <si>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</si>
  <si>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</si>
  <si>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</si>
  <si>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</si>
  <si>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</si>
  <si>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</si>
  <si>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</si>
  <si>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</si>
  <si>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</si>
  <si>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</si>
  <si>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</si>
  <si>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</si>
  <si>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</si>
  <si>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</si>
  <si>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</si>
  <si>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</si>
  <si>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</si>
  <si>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</si>
  <si>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</si>
  <si>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</si>
  <si>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</si>
  <si>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</si>
  <si>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</si>
  <si>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Установка ГРПБ (газорегуляторный пункт блочный) в с. Тельвиска</t>
  </si>
  <si>
    <t>1</t>
  </si>
  <si>
    <t>2</t>
  </si>
  <si>
    <t>2.2</t>
  </si>
  <si>
    <t>2.3</t>
  </si>
  <si>
    <t>2.4</t>
  </si>
  <si>
    <t>2.5</t>
  </si>
  <si>
    <t>2.6</t>
  </si>
  <si>
    <t>1.1</t>
  </si>
  <si>
    <t>1.2</t>
  </si>
  <si>
    <t>1.3</t>
  </si>
  <si>
    <t>1.4</t>
  </si>
  <si>
    <t>План на 2021 год</t>
  </si>
  <si>
    <t>Разработка проектной документации на капитальный ремонт ЛЭП п. Усть-Кара</t>
  </si>
  <si>
    <t>Разработка проектно-сметной документации на строительство ЛЭП 0,4 кВ в д. Каменка</t>
  </si>
  <si>
    <t>Капитальный   ремонт  участка ЛЭП в п. Харута</t>
  </si>
  <si>
    <t>МП ЗР "СЖКС"</t>
  </si>
  <si>
    <t>Капитальный ремонт участка тепловой сети от котельной № 3 до здания интерната в с. Великовисочное</t>
  </si>
  <si>
    <t>Капитальный ремонт тепловой сети к ИЖД в с.Несь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</si>
  <si>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</si>
  <si>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</si>
  <si>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Ремонт высоковольтной ЛЭП 6 кВ п. Красное</t>
  </si>
  <si>
    <t xml:space="preserve">от 25.09.2019 № 140 </t>
  </si>
  <si>
    <t xml:space="preserve">ГУП НАО «Нарьян – Марская электростанция» 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</si>
  <si>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«Развитие энергетики муниципального района «Заполярный район» на 2021-2030 годы»</t>
  </si>
  <si>
    <t>по состоянию на 01 октября 2021  года (с начала года нарастающим итогом)</t>
  </si>
  <si>
    <t>Подключение объекта капитального строительства по ул. Озерная д.4 в д. Андег к тепловым сетям в индивидуальном порядке</t>
  </si>
  <si>
    <t>Администрация поселения</t>
  </si>
  <si>
    <t>2.1</t>
  </si>
  <si>
    <t>ООО «СЕВЕРНАЯ ТЕПЛОЭНЕРГЕТИЧЕСКАЯ СЕРВИСНАЯ КОМПАНИЯ»</t>
  </si>
  <si>
    <t>от 27.05.2020 № 0184300000420000057</t>
  </si>
  <si>
    <t xml:space="preserve">от 19.08.2020 
№ 0184300000420000128 </t>
  </si>
  <si>
    <t>ООО «СЕВЕРНАЯ ТЕПЛОЭНЕРГЕТИЧЕСКАЯ СЕРВИСНАЯ КОМПАНИЯ"</t>
  </si>
  <si>
    <t>Договор № б/н от 09.07.2021</t>
  </si>
  <si>
    <t>АО "Агропромэнерго"</t>
  </si>
  <si>
    <t xml:space="preserve">МК № 0184300000421000173 от 04.10.2021 </t>
  </si>
  <si>
    <t>МП ЗР "Севержилкомсервис"</t>
  </si>
  <si>
    <t>по состоянию на 01 января 2022 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</si>
  <si>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</si>
  <si>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</si>
  <si>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Капитальный ремонт участка тепловой сети от котельной № 1 до ТК1 в   с. Великовисочное</t>
  </si>
  <si>
    <t>Приобретение и доставка резервуаров объёмом 50 куб. м. в п. Варнек</t>
  </si>
  <si>
    <t>Приобретение и доставка резервуаров объёмом 100 куб. м. в п. Каратайка</t>
  </si>
  <si>
    <t>Приобретение и доставка резервуаров объёмом 50 куб. м. в с. Коткино</t>
  </si>
  <si>
    <t>Поставка аварийного запаса электросетевого оборудования и материалов</t>
  </si>
  <si>
    <t>Капитальный ремонт котельной в с. Несь</t>
  </si>
  <si>
    <t>Капитальный ремонт котельной в п. Харута</t>
  </si>
  <si>
    <t>Капитальный ремонт котельной № 1 в с. Великовисочное</t>
  </si>
  <si>
    <t>Капитальный ремонт кровли здания ДЭС в с. Оксино</t>
  </si>
  <si>
    <t>Капитальный ремонт кровли здания ДЭС в с. Ома</t>
  </si>
  <si>
    <t>Капитальный ремонт тепловой сети в с. Оксино</t>
  </si>
  <si>
    <t>Капитальный ремонт участка тепловой сети котельной № 9 ДК п. Красное, центральная библиотека, детский сад п. Красное</t>
  </si>
  <si>
    <t>Поставка, монтаж и пуско-наладочные работы блочной транспортабельной автоматизированной котельной в с. Тельвиска</t>
  </si>
  <si>
    <t>Итого: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</si>
  <si>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</si>
  <si>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</si>
  <si>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</si>
  <si>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</si>
  <si>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</si>
  <si>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</si>
  <si>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</si>
  <si>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</si>
  <si>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</si>
  <si>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</si>
  <si>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</si>
  <si>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Контракт от 14.04.2021 № 36/2021</t>
  </si>
  <si>
    <t>ООО "Модульстрой"</t>
  </si>
  <si>
    <t>Контракт № 70/2021 от 15.06.2021</t>
  </si>
  <si>
    <t>ООО "Арктиквтормет"</t>
  </si>
  <si>
    <t>3475,9 т.р., в т.ч. НДС 579,3 т.р.</t>
  </si>
  <si>
    <t>Контракт от 14.04.2021 № 35/2021</t>
  </si>
  <si>
    <t>Контракт № 69/2021 от 15.06.2021</t>
  </si>
  <si>
    <t>4473,9 т.р., в т.ч. НДС 745,6 т.р.</t>
  </si>
  <si>
    <t>Контракт от 27.04.2021 № 44/2021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</si>
</sst>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  <numFmt numFmtId="171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12" fillId="0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167" fontId="6" fillId="0" borderId="1" xfId="2" applyNumberFormat="1" applyFont="1" applyFill="1" applyBorder="1" applyAlignment="1">
      <alignment horizontal="right" wrapText="1"/>
    </xf>
    <xf numFmtId="171" fontId="6" fillId="0" borderId="1" xfId="7" applyNumberFormat="1" applyFont="1" applyBorder="1" applyAlignment="1">
      <alignment horizontal="right" wrapText="1"/>
    </xf>
    <xf numFmtId="169" fontId="6" fillId="0" borderId="1" xfId="7" applyNumberFormat="1" applyFont="1" applyBorder="1" applyAlignment="1">
      <alignment horizontal="right" wrapText="1"/>
    </xf>
    <xf numFmtId="171" fontId="6" fillId="0" borderId="1" xfId="2" applyNumberFormat="1" applyFont="1" applyFill="1" applyBorder="1" applyAlignment="1">
      <alignment horizontal="right" wrapText="1"/>
    </xf>
    <xf numFmtId="165" fontId="6" fillId="0" borderId="1" xfId="2" applyNumberFormat="1" applyFont="1" applyFill="1" applyBorder="1" applyAlignment="1">
      <alignment horizontal="right"/>
    </xf>
    <xf numFmtId="171" fontId="6" fillId="0" borderId="1" xfId="7" applyNumberFormat="1" applyFont="1" applyFill="1" applyBorder="1" applyAlignment="1">
      <alignment horizontal="right" wrapText="1"/>
    </xf>
    <xf numFmtId="168" fontId="6" fillId="0" borderId="1" xfId="0" applyNumberFormat="1" applyFont="1" applyFill="1" applyBorder="1" applyAlignment="1">
      <alignment horizontal="right" wrapText="1"/>
    </xf>
    <xf numFmtId="168" fontId="8" fillId="0" borderId="1" xfId="0" applyNumberFormat="1" applyFont="1" applyFill="1" applyBorder="1" applyAlignment="1">
      <alignment horizontal="right" wrapText="1"/>
    </xf>
    <xf numFmtId="167" fontId="11" fillId="0" borderId="1" xfId="2" applyNumberFormat="1" applyFont="1" applyFill="1" applyBorder="1" applyAlignment="1">
      <alignment horizontal="right" wrapText="1"/>
    </xf>
    <xf numFmtId="170" fontId="6" fillId="0" borderId="1" xfId="2" applyNumberFormat="1" applyFont="1" applyFill="1" applyBorder="1" applyAlignment="1">
      <alignment horizontal="right" wrapText="1"/>
    </xf>
    <xf numFmtId="168" fontId="11" fillId="0" borderId="1" xfId="0" applyNumberFormat="1" applyFont="1" applyFill="1" applyBorder="1" applyAlignment="1">
      <alignment vertical="center"/>
    </xf>
    <xf numFmtId="168" fontId="11" fillId="0" borderId="1" xfId="0" applyNumberFormat="1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9" fontId="6" fillId="0" borderId="1" xfId="7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170" fontId="6" fillId="0" borderId="1" xfId="2" applyNumberFormat="1" applyFont="1" applyFill="1" applyBorder="1" applyAlignment="1">
      <alignment wrapText="1"/>
    </xf>
    <xf numFmtId="169" fontId="6" fillId="0" borderId="1" xfId="7" applyNumberFormat="1" applyFont="1" applyFill="1" applyBorder="1" applyAlignment="1">
      <alignment horizontal="center" wrapText="1"/>
    </xf>
    <xf numFmtId="0" fontId="6" fillId="0" borderId="1" xfId="0" applyFont="1" applyBorder="1"/>
    <xf numFmtId="166" fontId="11" fillId="4" borderId="1" xfId="6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4" fontId="6" fillId="0" borderId="1" xfId="0" applyNumberFormat="1" applyFont="1" applyBorder="1"/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3"/>
  <sheetViews>
    <sheetView tabSelected="1" view="pageBreakPreview" zoomScale="70" zoomScaleNormal="70" zoomScaleSheetLayoutView="70" workbookViewId="0">
      <pane xSplit="4" ySplit="5" topLeftCell="E9" activePane="bottomRight" state="frozen"/>
      <selection pane="topRight"/>
      <selection pane="bottomLeft"/>
      <selection pane="bottomRight" activeCell="K19" sqref="K19"/>
    </sheetView>
  </sheetViews>
  <sheetFormatPr defaultRowHeight="15.75" x14ac:dyDescent="0.25"/>
  <cols>
    <col min="1" max="1" width="7.5703125" style="3" customWidth="1"/>
    <col min="2" max="2" width="41.85546875" style="3" customWidth="1"/>
    <col min="3" max="3" width="22.7109375" style="3" customWidth="1"/>
    <col min="4" max="4" width="23.5703125" style="3" customWidth="1"/>
    <col min="5" max="8" width="16.85546875" style="3" customWidth="1"/>
    <col min="9" max="9" width="14.85546875" style="13" customWidth="1"/>
    <col min="10" max="10" width="15.28515625" style="13" customWidth="1"/>
    <col min="11" max="12" width="16.42578125" style="13" customWidth="1"/>
    <col min="13" max="13" width="16" style="13" customWidth="1"/>
    <col min="14" max="15" width="15.140625" style="13" customWidth="1"/>
    <col min="16" max="16" width="14.85546875" style="13" customWidth="1"/>
    <col min="17" max="17" width="26" style="13" customWidth="1"/>
    <col min="18" max="18" width="26.140625" style="13" customWidth="1"/>
    <col min="19" max="16384" width="9.140625" style="3"/>
  </cols>
  <sheetData>
    <row r="1" spans="1:18" ht="32.25" customHeight="1" x14ac:dyDescent="0.25">
      <c r="A1" s="60" t="s">
        <v>48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32.25" customHeight="1" x14ac:dyDescent="0.25">
      <c r="A2" s="61" t="s">
        <v>65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/>
    </row>
    <row r="3" spans="1:18" s="12" customFormat="1" ht="27" customHeight="1" x14ac:dyDescent="0.25">
      <c r="A3" s="64" t="s">
        <v>8</v>
      </c>
      <c r="B3" s="64" t="s">
        <v>6</v>
      </c>
      <c r="C3" s="64" t="s">
        <v>2</v>
      </c>
      <c r="D3" s="64" t="s">
        <v>7</v>
      </c>
      <c r="E3" s="65" t="s">
        <v>40</v>
      </c>
      <c r="F3" s="66"/>
      <c r="G3" s="66"/>
      <c r="H3" s="67"/>
      <c r="I3" s="65" t="s">
        <v>3</v>
      </c>
      <c r="J3" s="66"/>
      <c r="K3" s="66"/>
      <c r="L3" s="67"/>
      <c r="M3" s="64" t="s">
        <v>4</v>
      </c>
      <c r="N3" s="64"/>
      <c r="O3" s="64"/>
      <c r="P3" s="64"/>
      <c r="Q3" s="64" t="s">
        <v>66</v>
      </c>
      <c r="R3" s="64" t="s">
        <v>67</v>
      </c>
    </row>
    <row r="4" spans="1:18" s="12" customFormat="1" ht="66.75" customHeight="1" x14ac:dyDescent="0.25">
      <c r="A4" s="64"/>
      <c r="B4" s="64"/>
      <c r="C4" s="64"/>
      <c r="D4" s="64"/>
      <c r="E4" s="47" t="s">
        <v>0</v>
      </c>
      <c r="F4" s="19" t="s">
        <v>5</v>
      </c>
      <c r="G4" s="19" t="s">
        <v>47</v>
      </c>
      <c r="H4" s="19" t="str">
        <f>'[1]Приложение 2-ТЭО'!$N$8</f>
        <v>внебюдж источники</v>
      </c>
      <c r="I4" s="19" t="s">
        <v>0</v>
      </c>
      <c r="J4" s="19" t="s">
        <v>5</v>
      </c>
      <c r="K4" s="19" t="str">
        <f>G4</f>
        <v>районный бюджет</v>
      </c>
      <c r="L4" s="19" t="str">
        <f>H4</f>
        <v>внебюдж источники</v>
      </c>
      <c r="M4" s="19" t="s">
        <v>0</v>
      </c>
      <c r="N4" s="19" t="s">
        <v>5</v>
      </c>
      <c r="O4" s="19" t="str">
        <f>K4</f>
        <v>районный бюджет</v>
      </c>
      <c r="P4" s="23" t="str">
        <f>L4</f>
        <v>внебюдж источники</v>
      </c>
      <c r="Q4" s="64"/>
      <c r="R4" s="64"/>
    </row>
    <row r="5" spans="1:18" s="12" customFormat="1" x14ac:dyDescent="0.25">
      <c r="A5" s="19">
        <v>1</v>
      </c>
      <c r="B5" s="19">
        <v>2</v>
      </c>
      <c r="C5" s="19">
        <v>3</v>
      </c>
      <c r="D5" s="19">
        <v>4</v>
      </c>
      <c r="E5" s="47">
        <v>5</v>
      </c>
      <c r="F5" s="19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</row>
    <row r="6" spans="1:18" s="12" customFormat="1" ht="16.5" customHeight="1" x14ac:dyDescent="0.25">
      <c r="A6" s="20" t="s">
        <v>29</v>
      </c>
      <c r="B6" s="59" t="s">
        <v>10</v>
      </c>
      <c r="C6" s="59"/>
      <c r="D6" s="59"/>
      <c r="E6" s="35">
        <f t="shared" ref="E6:P6" si="0">SUM(E7:E10)</f>
        <v>3855</v>
      </c>
      <c r="F6" s="35">
        <f t="shared" si="0"/>
        <v>0</v>
      </c>
      <c r="G6" s="35">
        <f t="shared" si="0"/>
        <v>3855</v>
      </c>
      <c r="H6" s="35">
        <f t="shared" si="0"/>
        <v>0</v>
      </c>
      <c r="I6" s="35">
        <f t="shared" si="0"/>
        <v>3852.83</v>
      </c>
      <c r="J6" s="35">
        <f t="shared" si="0"/>
        <v>0</v>
      </c>
      <c r="K6" s="35">
        <f t="shared" si="0"/>
        <v>3852.83</v>
      </c>
      <c r="L6" s="35">
        <f t="shared" si="0"/>
        <v>0</v>
      </c>
      <c r="M6" s="35">
        <f t="shared" si="0"/>
        <v>3852.83</v>
      </c>
      <c r="N6" s="35">
        <f t="shared" si="0"/>
        <v>0</v>
      </c>
      <c r="O6" s="35">
        <f t="shared" si="0"/>
        <v>3852.83</v>
      </c>
      <c r="P6" s="35">
        <f t="shared" si="0"/>
        <v>0</v>
      </c>
      <c r="Q6" s="16">
        <f t="shared" ref="Q6:Q11" si="1">I6/E6</f>
        <v>0.99943709468223085</v>
      </c>
      <c r="R6" s="16">
        <f t="shared" ref="R6:R11" si="2">M6/E6</f>
        <v>0.99943709468223085</v>
      </c>
    </row>
    <row r="7" spans="1:18" s="12" customFormat="1" ht="31.5" x14ac:dyDescent="0.25">
      <c r="A7" s="21" t="s">
        <v>36</v>
      </c>
      <c r="B7" s="22" t="s">
        <v>41</v>
      </c>
      <c r="C7" s="10" t="s">
        <v>9</v>
      </c>
      <c r="D7" s="10" t="s">
        <v>1</v>
      </c>
      <c r="E7" s="27">
        <f t="shared" ref="E7:E10" si="3">G7</f>
        <v>1667.7</v>
      </c>
      <c r="F7" s="28">
        <v>0</v>
      </c>
      <c r="G7" s="29">
        <v>1667.7</v>
      </c>
      <c r="H7" s="28">
        <v>0</v>
      </c>
      <c r="I7" s="30">
        <f>K7</f>
        <v>1667.7</v>
      </c>
      <c r="J7" s="30">
        <v>0</v>
      </c>
      <c r="K7" s="32">
        <v>1667.7</v>
      </c>
      <c r="L7" s="32">
        <v>0</v>
      </c>
      <c r="M7" s="30">
        <f>O7</f>
        <v>1667.7</v>
      </c>
      <c r="N7" s="33">
        <v>0</v>
      </c>
      <c r="O7" s="33">
        <f>K7</f>
        <v>1667.7</v>
      </c>
      <c r="P7" s="33">
        <v>0</v>
      </c>
      <c r="Q7" s="17">
        <f t="shared" si="1"/>
        <v>1</v>
      </c>
      <c r="R7" s="17">
        <f t="shared" si="2"/>
        <v>1</v>
      </c>
    </row>
    <row r="8" spans="1:18" s="12" customFormat="1" ht="47.25" x14ac:dyDescent="0.25">
      <c r="A8" s="21" t="s">
        <v>37</v>
      </c>
      <c r="B8" s="22" t="s">
        <v>42</v>
      </c>
      <c r="C8" s="10" t="s">
        <v>9</v>
      </c>
      <c r="D8" s="10" t="s">
        <v>1</v>
      </c>
      <c r="E8" s="27">
        <f t="shared" si="3"/>
        <v>1181.8</v>
      </c>
      <c r="F8" s="28">
        <v>0</v>
      </c>
      <c r="G8" s="29">
        <v>1181.8</v>
      </c>
      <c r="H8" s="28">
        <v>0</v>
      </c>
      <c r="I8" s="27">
        <f>K8</f>
        <v>1181.8</v>
      </c>
      <c r="J8" s="30">
        <v>0</v>
      </c>
      <c r="K8" s="32">
        <v>1181.8</v>
      </c>
      <c r="L8" s="32">
        <v>0</v>
      </c>
      <c r="M8" s="27">
        <f>O8</f>
        <v>1181.8</v>
      </c>
      <c r="N8" s="33">
        <v>0</v>
      </c>
      <c r="O8" s="33">
        <f>K8</f>
        <v>1181.8</v>
      </c>
      <c r="P8" s="33">
        <v>0</v>
      </c>
      <c r="Q8" s="17">
        <f t="shared" si="1"/>
        <v>1</v>
      </c>
      <c r="R8" s="17">
        <f t="shared" si="2"/>
        <v>1</v>
      </c>
    </row>
    <row r="9" spans="1:18" s="12" customFormat="1" ht="31.5" x14ac:dyDescent="0.25">
      <c r="A9" s="21" t="s">
        <v>38</v>
      </c>
      <c r="B9" s="12" t="s">
        <v>28</v>
      </c>
      <c r="C9" s="10" t="s">
        <v>9</v>
      </c>
      <c r="D9" s="10" t="s">
        <v>1</v>
      </c>
      <c r="E9" s="27">
        <f t="shared" si="3"/>
        <v>5.5</v>
      </c>
      <c r="F9" s="28">
        <v>0</v>
      </c>
      <c r="G9" s="29">
        <v>5.5</v>
      </c>
      <c r="H9" s="28">
        <v>0</v>
      </c>
      <c r="I9" s="27">
        <f>K9</f>
        <v>5.43</v>
      </c>
      <c r="J9" s="30">
        <v>0</v>
      </c>
      <c r="K9" s="31">
        <v>5.43</v>
      </c>
      <c r="L9" s="32">
        <v>0</v>
      </c>
      <c r="M9" s="27">
        <f>O9</f>
        <v>5.43</v>
      </c>
      <c r="N9" s="33">
        <v>0</v>
      </c>
      <c r="O9" s="31">
        <v>5.43</v>
      </c>
      <c r="P9" s="33">
        <v>0</v>
      </c>
      <c r="Q9" s="17">
        <f t="shared" si="1"/>
        <v>0.98727272727272719</v>
      </c>
      <c r="R9" s="17">
        <f t="shared" si="2"/>
        <v>0.98727272727272719</v>
      </c>
    </row>
    <row r="10" spans="1:18" s="12" customFormat="1" ht="31.5" x14ac:dyDescent="0.25">
      <c r="A10" s="21" t="s">
        <v>39</v>
      </c>
      <c r="B10" s="25" t="s">
        <v>49</v>
      </c>
      <c r="C10" s="10" t="s">
        <v>9</v>
      </c>
      <c r="D10" s="10" t="s">
        <v>55</v>
      </c>
      <c r="E10" s="27">
        <f t="shared" si="3"/>
        <v>1000</v>
      </c>
      <c r="F10" s="28">
        <v>0</v>
      </c>
      <c r="G10" s="29">
        <v>1000</v>
      </c>
      <c r="H10" s="28">
        <v>0</v>
      </c>
      <c r="I10" s="30">
        <f>K10</f>
        <v>997.9</v>
      </c>
      <c r="J10" s="30">
        <v>0</v>
      </c>
      <c r="K10" s="32">
        <v>997.9</v>
      </c>
      <c r="L10" s="32">
        <v>0</v>
      </c>
      <c r="M10" s="30">
        <f>O10</f>
        <v>997.9</v>
      </c>
      <c r="N10" s="33">
        <v>0</v>
      </c>
      <c r="O10" s="33">
        <f>K10</f>
        <v>997.9</v>
      </c>
      <c r="P10" s="33">
        <v>0</v>
      </c>
      <c r="Q10" s="17">
        <f t="shared" si="1"/>
        <v>0.99790000000000001</v>
      </c>
      <c r="R10" s="17">
        <f t="shared" si="2"/>
        <v>0.99790000000000001</v>
      </c>
    </row>
    <row r="11" spans="1:18" s="12" customFormat="1" ht="33.75" customHeight="1" x14ac:dyDescent="0.25">
      <c r="A11" s="20" t="s">
        <v>30</v>
      </c>
      <c r="B11" s="59" t="s">
        <v>11</v>
      </c>
      <c r="C11" s="59"/>
      <c r="D11" s="59"/>
      <c r="E11" s="35">
        <f>SUM(E12:E28)</f>
        <v>63479.899999999994</v>
      </c>
      <c r="F11" s="35">
        <f t="shared" ref="F11:P11" si="4">SUM(F12:F28)</f>
        <v>21047.200000000001</v>
      </c>
      <c r="G11" s="35">
        <f t="shared" si="4"/>
        <v>40684.1</v>
      </c>
      <c r="H11" s="35">
        <f t="shared" si="4"/>
        <v>1748.6</v>
      </c>
      <c r="I11" s="35">
        <f t="shared" si="4"/>
        <v>55657.1</v>
      </c>
      <c r="J11" s="35">
        <f t="shared" si="4"/>
        <v>15399.4</v>
      </c>
      <c r="K11" s="35">
        <f t="shared" si="4"/>
        <v>38295.300000000003</v>
      </c>
      <c r="L11" s="35">
        <f t="shared" si="4"/>
        <v>1962.4</v>
      </c>
      <c r="M11" s="35">
        <f t="shared" si="4"/>
        <v>55657.1</v>
      </c>
      <c r="N11" s="35">
        <f t="shared" si="4"/>
        <v>15399.4</v>
      </c>
      <c r="O11" s="35">
        <f t="shared" si="4"/>
        <v>38295.300000000003</v>
      </c>
      <c r="P11" s="35">
        <f t="shared" si="4"/>
        <v>1962.4</v>
      </c>
      <c r="Q11" s="16">
        <f t="shared" si="1"/>
        <v>0.87676729169390633</v>
      </c>
      <c r="R11" s="16">
        <f t="shared" si="2"/>
        <v>0.87676729169390633</v>
      </c>
    </row>
    <row r="12" spans="1:18" s="12" customFormat="1" ht="38.25" customHeight="1" x14ac:dyDescent="0.25">
      <c r="A12" s="21" t="s">
        <v>56</v>
      </c>
      <c r="B12" s="26" t="s">
        <v>43</v>
      </c>
      <c r="C12" s="11" t="s">
        <v>9</v>
      </c>
      <c r="D12" s="10" t="s">
        <v>44</v>
      </c>
      <c r="E12" s="27">
        <f t="shared" ref="E12:E16" si="5">F12+G12+H12</f>
        <v>807</v>
      </c>
      <c r="F12" s="36">
        <v>759</v>
      </c>
      <c r="G12" s="49">
        <v>40</v>
      </c>
      <c r="H12" s="36">
        <v>8</v>
      </c>
      <c r="I12" s="30">
        <f>SUM(J12:L12)</f>
        <v>807</v>
      </c>
      <c r="J12" s="36">
        <v>759</v>
      </c>
      <c r="K12" s="49">
        <v>40</v>
      </c>
      <c r="L12" s="36">
        <v>8</v>
      </c>
      <c r="M12" s="30">
        <f>SUM(N12:P12)</f>
        <v>807</v>
      </c>
      <c r="N12" s="33">
        <f>J12</f>
        <v>759</v>
      </c>
      <c r="O12" s="33">
        <f>K12</f>
        <v>40</v>
      </c>
      <c r="P12" s="33">
        <f>L12</f>
        <v>8</v>
      </c>
      <c r="Q12" s="17">
        <f>(J12+K12)/(F12+G12)</f>
        <v>1</v>
      </c>
      <c r="R12" s="17">
        <f>(N12+O12)/(F12+G12)</f>
        <v>1</v>
      </c>
    </row>
    <row r="13" spans="1:18" s="12" customFormat="1" ht="45" x14ac:dyDescent="0.25">
      <c r="A13" s="21" t="s">
        <v>31</v>
      </c>
      <c r="B13" s="50" t="s">
        <v>45</v>
      </c>
      <c r="C13" s="11" t="s">
        <v>9</v>
      </c>
      <c r="D13" s="10" t="s">
        <v>44</v>
      </c>
      <c r="E13" s="27">
        <f>F13+G13+H13</f>
        <v>383.7</v>
      </c>
      <c r="F13" s="53">
        <v>360.9</v>
      </c>
      <c r="G13" s="54">
        <v>19</v>
      </c>
      <c r="H13" s="53">
        <v>3.8</v>
      </c>
      <c r="I13" s="30">
        <f t="shared" ref="I13:I28" si="6">SUM(J13:L13)</f>
        <v>383.6</v>
      </c>
      <c r="J13" s="53">
        <v>360.8</v>
      </c>
      <c r="K13" s="54">
        <v>19</v>
      </c>
      <c r="L13" s="53">
        <v>3.8</v>
      </c>
      <c r="M13" s="30">
        <f t="shared" ref="M13:M28" si="7">SUM(N13:P13)</f>
        <v>383.6</v>
      </c>
      <c r="N13" s="33">
        <f t="shared" ref="N13:N28" si="8">J13</f>
        <v>360.8</v>
      </c>
      <c r="O13" s="33">
        <f t="shared" ref="O13:O28" si="9">K13</f>
        <v>19</v>
      </c>
      <c r="P13" s="33">
        <f t="shared" ref="P13:P28" si="10">L13</f>
        <v>3.8</v>
      </c>
      <c r="Q13" s="17">
        <f t="shared" ref="Q13:Q28" si="11">(J13+K13)/(F13+G13)</f>
        <v>0.99973677283495666</v>
      </c>
      <c r="R13" s="17">
        <f t="shared" ref="R13:R28" si="12">(N13+O13)/(F13+G13)</f>
        <v>0.99973677283495666</v>
      </c>
    </row>
    <row r="14" spans="1:18" s="12" customFormat="1" ht="45" x14ac:dyDescent="0.25">
      <c r="A14" s="21" t="s">
        <v>32</v>
      </c>
      <c r="B14" s="50" t="s">
        <v>68</v>
      </c>
      <c r="C14" s="11" t="s">
        <v>9</v>
      </c>
      <c r="D14" s="10" t="s">
        <v>44</v>
      </c>
      <c r="E14" s="27">
        <f t="shared" si="5"/>
        <v>731.39999999999986</v>
      </c>
      <c r="F14" s="53">
        <v>687.8</v>
      </c>
      <c r="G14" s="54">
        <v>36.299999999999997</v>
      </c>
      <c r="H14" s="53">
        <v>7.3</v>
      </c>
      <c r="I14" s="30">
        <f t="shared" si="6"/>
        <v>649.70000000000005</v>
      </c>
      <c r="J14" s="30">
        <v>611</v>
      </c>
      <c r="K14" s="32">
        <v>32.200000000000003</v>
      </c>
      <c r="L14" s="32">
        <v>6.5</v>
      </c>
      <c r="M14" s="30">
        <f t="shared" si="7"/>
        <v>649.70000000000005</v>
      </c>
      <c r="N14" s="33">
        <f t="shared" si="8"/>
        <v>611</v>
      </c>
      <c r="O14" s="33">
        <f t="shared" si="9"/>
        <v>32.200000000000003</v>
      </c>
      <c r="P14" s="33">
        <f t="shared" si="10"/>
        <v>6.5</v>
      </c>
      <c r="Q14" s="17">
        <f t="shared" si="11"/>
        <v>0.88827510012429245</v>
      </c>
      <c r="R14" s="17">
        <f t="shared" si="12"/>
        <v>0.88827510012429245</v>
      </c>
    </row>
    <row r="15" spans="1:18" s="12" customFormat="1" ht="36.75" customHeight="1" x14ac:dyDescent="0.25">
      <c r="A15" s="21" t="s">
        <v>33</v>
      </c>
      <c r="B15" s="50" t="s">
        <v>46</v>
      </c>
      <c r="C15" s="11" t="s">
        <v>9</v>
      </c>
      <c r="D15" s="10" t="s">
        <v>44</v>
      </c>
      <c r="E15" s="27">
        <f t="shared" si="5"/>
        <v>4697.5</v>
      </c>
      <c r="F15" s="53">
        <v>4418</v>
      </c>
      <c r="G15" s="54">
        <v>232.6</v>
      </c>
      <c r="H15" s="53">
        <v>46.9</v>
      </c>
      <c r="I15" s="30">
        <f t="shared" si="6"/>
        <v>347.3</v>
      </c>
      <c r="J15" s="30">
        <v>326.60000000000002</v>
      </c>
      <c r="K15" s="32">
        <v>17.2</v>
      </c>
      <c r="L15" s="32">
        <v>3.5</v>
      </c>
      <c r="M15" s="30">
        <f t="shared" si="7"/>
        <v>347.3</v>
      </c>
      <c r="N15" s="33">
        <f t="shared" si="8"/>
        <v>326.60000000000002</v>
      </c>
      <c r="O15" s="33">
        <f t="shared" si="9"/>
        <v>17.2</v>
      </c>
      <c r="P15" s="33">
        <f t="shared" si="10"/>
        <v>3.5</v>
      </c>
      <c r="Q15" s="17">
        <f t="shared" si="11"/>
        <v>7.3925945039349752E-2</v>
      </c>
      <c r="R15" s="17">
        <f t="shared" si="12"/>
        <v>7.3925945039349752E-2</v>
      </c>
    </row>
    <row r="16" spans="1:18" s="12" customFormat="1" ht="47.25" customHeight="1" x14ac:dyDescent="0.25">
      <c r="A16" s="21" t="s">
        <v>34</v>
      </c>
      <c r="B16" s="50" t="s">
        <v>54</v>
      </c>
      <c r="C16" s="11" t="s">
        <v>9</v>
      </c>
      <c r="D16" s="10" t="s">
        <v>55</v>
      </c>
      <c r="E16" s="27">
        <f t="shared" si="5"/>
        <v>3964.6</v>
      </c>
      <c r="F16" s="53">
        <v>0</v>
      </c>
      <c r="G16" s="54">
        <v>3964.6</v>
      </c>
      <c r="H16" s="53">
        <v>0</v>
      </c>
      <c r="I16" s="30">
        <f t="shared" si="6"/>
        <v>1900.1</v>
      </c>
      <c r="J16" s="30">
        <v>0</v>
      </c>
      <c r="K16" s="32">
        <v>1900.1</v>
      </c>
      <c r="L16" s="32">
        <v>0</v>
      </c>
      <c r="M16" s="30">
        <f t="shared" si="7"/>
        <v>1900.1</v>
      </c>
      <c r="N16" s="33">
        <f t="shared" si="8"/>
        <v>0</v>
      </c>
      <c r="O16" s="33">
        <f t="shared" si="9"/>
        <v>1900.1</v>
      </c>
      <c r="P16" s="33">
        <f t="shared" si="10"/>
        <v>0</v>
      </c>
      <c r="Q16" s="17">
        <f t="shared" si="11"/>
        <v>0.47926650860111991</v>
      </c>
      <c r="R16" s="17">
        <f t="shared" si="12"/>
        <v>0.47926650860111991</v>
      </c>
    </row>
    <row r="17" spans="1:18" s="12" customFormat="1" ht="41.25" customHeight="1" x14ac:dyDescent="0.25">
      <c r="A17" s="21" t="s">
        <v>35</v>
      </c>
      <c r="B17" s="50" t="s">
        <v>69</v>
      </c>
      <c r="C17" s="11" t="s">
        <v>9</v>
      </c>
      <c r="D17" s="10" t="s">
        <v>44</v>
      </c>
      <c r="E17" s="34">
        <f>SUM(F17:H17)</f>
        <v>6921.7</v>
      </c>
      <c r="F17" s="53">
        <v>0</v>
      </c>
      <c r="G17" s="54">
        <v>6852.5</v>
      </c>
      <c r="H17" s="53">
        <v>69.2</v>
      </c>
      <c r="I17" s="30">
        <f t="shared" si="6"/>
        <v>7000.2</v>
      </c>
      <c r="J17" s="30">
        <v>0</v>
      </c>
      <c r="K17" s="32">
        <v>6825.5</v>
      </c>
      <c r="L17" s="32">
        <v>174.7</v>
      </c>
      <c r="M17" s="30">
        <f t="shared" si="7"/>
        <v>7000.2</v>
      </c>
      <c r="N17" s="33">
        <f t="shared" si="8"/>
        <v>0</v>
      </c>
      <c r="O17" s="33">
        <f t="shared" si="9"/>
        <v>6825.5</v>
      </c>
      <c r="P17" s="33">
        <f t="shared" si="10"/>
        <v>174.7</v>
      </c>
      <c r="Q17" s="17">
        <f t="shared" si="11"/>
        <v>0.99605983217803717</v>
      </c>
      <c r="R17" s="17">
        <f t="shared" si="12"/>
        <v>0.99605983217803717</v>
      </c>
    </row>
    <row r="18" spans="1:18" ht="31.5" x14ac:dyDescent="0.25">
      <c r="A18" s="21" t="s">
        <v>82</v>
      </c>
      <c r="B18" s="50" t="s">
        <v>70</v>
      </c>
      <c r="C18" s="11" t="s">
        <v>9</v>
      </c>
      <c r="D18" s="10" t="s">
        <v>44</v>
      </c>
      <c r="E18" s="34">
        <f t="shared" ref="E18:E28" si="13">SUM(F18:H18)</f>
        <v>10157.800000000001</v>
      </c>
      <c r="F18" s="53">
        <v>0</v>
      </c>
      <c r="G18" s="54">
        <v>10056.200000000001</v>
      </c>
      <c r="H18" s="53">
        <v>101.6</v>
      </c>
      <c r="I18" s="30">
        <f t="shared" si="6"/>
        <v>10326.300000000001</v>
      </c>
      <c r="J18" s="30">
        <v>0</v>
      </c>
      <c r="K18" s="32">
        <v>10056.200000000001</v>
      </c>
      <c r="L18" s="32">
        <v>270.10000000000002</v>
      </c>
      <c r="M18" s="30">
        <f t="shared" si="7"/>
        <v>10326.300000000001</v>
      </c>
      <c r="N18" s="33">
        <f t="shared" si="8"/>
        <v>0</v>
      </c>
      <c r="O18" s="33">
        <f t="shared" si="9"/>
        <v>10056.200000000001</v>
      </c>
      <c r="P18" s="33">
        <f t="shared" si="10"/>
        <v>270.10000000000002</v>
      </c>
      <c r="Q18" s="17">
        <f t="shared" si="11"/>
        <v>1</v>
      </c>
      <c r="R18" s="17">
        <f t="shared" si="12"/>
        <v>1</v>
      </c>
    </row>
    <row r="19" spans="1:18" ht="31.5" x14ac:dyDescent="0.25">
      <c r="A19" s="21" t="s">
        <v>83</v>
      </c>
      <c r="B19" s="50" t="s">
        <v>71</v>
      </c>
      <c r="C19" s="11" t="s">
        <v>9</v>
      </c>
      <c r="D19" s="10" t="s">
        <v>44</v>
      </c>
      <c r="E19" s="34">
        <f t="shared" si="13"/>
        <v>5994.2</v>
      </c>
      <c r="F19" s="53">
        <v>0</v>
      </c>
      <c r="G19" s="54">
        <v>5934.2</v>
      </c>
      <c r="H19" s="53">
        <v>60</v>
      </c>
      <c r="I19" s="30">
        <f t="shared" si="6"/>
        <v>5994.0999999999995</v>
      </c>
      <c r="J19" s="30">
        <v>0</v>
      </c>
      <c r="K19" s="32">
        <v>5934.2</v>
      </c>
      <c r="L19" s="32">
        <v>59.9</v>
      </c>
      <c r="M19" s="30">
        <f t="shared" si="7"/>
        <v>5994.0999999999995</v>
      </c>
      <c r="N19" s="33">
        <f t="shared" si="8"/>
        <v>0</v>
      </c>
      <c r="O19" s="33">
        <f t="shared" si="9"/>
        <v>5934.2</v>
      </c>
      <c r="P19" s="33">
        <f t="shared" si="10"/>
        <v>59.9</v>
      </c>
      <c r="Q19" s="17">
        <f t="shared" si="11"/>
        <v>1</v>
      </c>
      <c r="R19" s="17">
        <f t="shared" si="12"/>
        <v>1</v>
      </c>
    </row>
    <row r="20" spans="1:18" ht="45" x14ac:dyDescent="0.25">
      <c r="A20" s="21" t="s">
        <v>84</v>
      </c>
      <c r="B20" s="51" t="s">
        <v>72</v>
      </c>
      <c r="C20" s="10" t="s">
        <v>9</v>
      </c>
      <c r="D20" s="10" t="s">
        <v>44</v>
      </c>
      <c r="E20" s="34">
        <f t="shared" si="13"/>
        <v>4785.5999999999995</v>
      </c>
      <c r="F20" s="53">
        <v>4500.8999999999996</v>
      </c>
      <c r="G20" s="54">
        <v>236.9</v>
      </c>
      <c r="H20" s="53">
        <v>47.8</v>
      </c>
      <c r="I20" s="30">
        <f t="shared" si="6"/>
        <v>4785.5999999999995</v>
      </c>
      <c r="J20" s="30">
        <v>4500.8999999999996</v>
      </c>
      <c r="K20" s="32">
        <v>236.9</v>
      </c>
      <c r="L20" s="32">
        <v>47.8</v>
      </c>
      <c r="M20" s="30">
        <f t="shared" si="7"/>
        <v>4785.5999999999995</v>
      </c>
      <c r="N20" s="33">
        <f t="shared" si="8"/>
        <v>4500.8999999999996</v>
      </c>
      <c r="O20" s="33">
        <f t="shared" si="9"/>
        <v>236.9</v>
      </c>
      <c r="P20" s="33">
        <f t="shared" si="10"/>
        <v>47.8</v>
      </c>
      <c r="Q20" s="17">
        <f t="shared" si="11"/>
        <v>1</v>
      </c>
      <c r="R20" s="17">
        <f t="shared" si="12"/>
        <v>1</v>
      </c>
    </row>
    <row r="21" spans="1:18" ht="31.5" x14ac:dyDescent="0.25">
      <c r="A21" s="21" t="s">
        <v>85</v>
      </c>
      <c r="B21" s="51" t="s">
        <v>73</v>
      </c>
      <c r="C21" s="10" t="s">
        <v>9</v>
      </c>
      <c r="D21" s="10" t="s">
        <v>44</v>
      </c>
      <c r="E21" s="34">
        <f t="shared" si="13"/>
        <v>3984.2</v>
      </c>
      <c r="F21" s="53">
        <v>3747.2</v>
      </c>
      <c r="G21" s="54">
        <v>197.1</v>
      </c>
      <c r="H21" s="53">
        <v>39.9</v>
      </c>
      <c r="I21" s="30">
        <f t="shared" si="6"/>
        <v>2601.6000000000004</v>
      </c>
      <c r="J21" s="30">
        <v>2446.8000000000002</v>
      </c>
      <c r="K21" s="32">
        <v>128.80000000000001</v>
      </c>
      <c r="L21" s="32">
        <v>26</v>
      </c>
      <c r="M21" s="30">
        <f t="shared" si="7"/>
        <v>2601.6000000000004</v>
      </c>
      <c r="N21" s="33">
        <f t="shared" si="8"/>
        <v>2446.8000000000002</v>
      </c>
      <c r="O21" s="33">
        <f t="shared" si="9"/>
        <v>128.80000000000001</v>
      </c>
      <c r="P21" s="33">
        <f t="shared" si="10"/>
        <v>26</v>
      </c>
      <c r="Q21" s="17">
        <f t="shared" si="11"/>
        <v>0.65299292650153395</v>
      </c>
      <c r="R21" s="17">
        <f t="shared" si="12"/>
        <v>0.65299292650153395</v>
      </c>
    </row>
    <row r="22" spans="1:18" ht="31.5" x14ac:dyDescent="0.25">
      <c r="A22" s="21" t="s">
        <v>86</v>
      </c>
      <c r="B22" s="51" t="s">
        <v>74</v>
      </c>
      <c r="C22" s="10" t="s">
        <v>9</v>
      </c>
      <c r="D22" s="10" t="s">
        <v>44</v>
      </c>
      <c r="E22" s="34">
        <f t="shared" si="13"/>
        <v>768.80000000000007</v>
      </c>
      <c r="F22" s="53">
        <v>723</v>
      </c>
      <c r="G22" s="54">
        <v>38.1</v>
      </c>
      <c r="H22" s="53">
        <v>7.7</v>
      </c>
      <c r="I22" s="30">
        <f t="shared" si="6"/>
        <v>608.80000000000007</v>
      </c>
      <c r="J22" s="30">
        <v>572.6</v>
      </c>
      <c r="K22" s="32">
        <v>30.1</v>
      </c>
      <c r="L22" s="32">
        <v>6.1</v>
      </c>
      <c r="M22" s="30">
        <f t="shared" si="7"/>
        <v>608.80000000000007</v>
      </c>
      <c r="N22" s="33">
        <f t="shared" si="8"/>
        <v>572.6</v>
      </c>
      <c r="O22" s="33">
        <f t="shared" si="9"/>
        <v>30.1</v>
      </c>
      <c r="P22" s="33">
        <f t="shared" si="10"/>
        <v>6.1</v>
      </c>
      <c r="Q22" s="17">
        <f t="shared" si="11"/>
        <v>0.79188017343318884</v>
      </c>
      <c r="R22" s="17">
        <f t="shared" si="12"/>
        <v>0.79188017343318884</v>
      </c>
    </row>
    <row r="23" spans="1:18" ht="31.5" x14ac:dyDescent="0.25">
      <c r="A23" s="21" t="s">
        <v>87</v>
      </c>
      <c r="B23" s="51" t="s">
        <v>75</v>
      </c>
      <c r="C23" s="10" t="s">
        <v>9</v>
      </c>
      <c r="D23" s="10" t="s">
        <v>44</v>
      </c>
      <c r="E23" s="34">
        <f t="shared" si="13"/>
        <v>656.7</v>
      </c>
      <c r="F23" s="53">
        <v>617.70000000000005</v>
      </c>
      <c r="G23" s="54">
        <v>32.5</v>
      </c>
      <c r="H23" s="53">
        <v>6.5</v>
      </c>
      <c r="I23" s="30">
        <f t="shared" si="6"/>
        <v>656.7</v>
      </c>
      <c r="J23" s="30">
        <v>617.70000000000005</v>
      </c>
      <c r="K23" s="32">
        <v>32.5</v>
      </c>
      <c r="L23" s="32">
        <v>6.5</v>
      </c>
      <c r="M23" s="30">
        <f t="shared" si="7"/>
        <v>656.7</v>
      </c>
      <c r="N23" s="33">
        <f t="shared" si="8"/>
        <v>617.70000000000005</v>
      </c>
      <c r="O23" s="33">
        <f t="shared" si="9"/>
        <v>32.5</v>
      </c>
      <c r="P23" s="33">
        <f t="shared" si="10"/>
        <v>6.5</v>
      </c>
      <c r="Q23" s="17">
        <f t="shared" si="11"/>
        <v>1</v>
      </c>
      <c r="R23" s="17">
        <f t="shared" si="12"/>
        <v>1</v>
      </c>
    </row>
    <row r="24" spans="1:18" ht="31.5" x14ac:dyDescent="0.25">
      <c r="A24" s="21" t="s">
        <v>88</v>
      </c>
      <c r="B24" s="51" t="s">
        <v>76</v>
      </c>
      <c r="C24" s="10" t="s">
        <v>9</v>
      </c>
      <c r="D24" s="10" t="s">
        <v>44</v>
      </c>
      <c r="E24" s="34">
        <f t="shared" si="13"/>
        <v>1899.3999999999999</v>
      </c>
      <c r="F24" s="53">
        <v>1786.3</v>
      </c>
      <c r="G24" s="54">
        <v>94.1</v>
      </c>
      <c r="H24" s="53">
        <v>19</v>
      </c>
      <c r="I24" s="30">
        <f t="shared" si="6"/>
        <v>1899.3999999999999</v>
      </c>
      <c r="J24" s="30">
        <v>1786.3</v>
      </c>
      <c r="K24" s="32">
        <v>94.1</v>
      </c>
      <c r="L24" s="32">
        <v>19</v>
      </c>
      <c r="M24" s="30">
        <f t="shared" si="7"/>
        <v>1899.3999999999999</v>
      </c>
      <c r="N24" s="33">
        <f t="shared" si="8"/>
        <v>1786.3</v>
      </c>
      <c r="O24" s="33">
        <f t="shared" si="9"/>
        <v>94.1</v>
      </c>
      <c r="P24" s="33">
        <f t="shared" si="10"/>
        <v>19</v>
      </c>
      <c r="Q24" s="17">
        <f t="shared" si="11"/>
        <v>1</v>
      </c>
      <c r="R24" s="17">
        <f t="shared" si="12"/>
        <v>1</v>
      </c>
    </row>
    <row r="25" spans="1:18" ht="31.5" x14ac:dyDescent="0.25">
      <c r="A25" s="21" t="s">
        <v>89</v>
      </c>
      <c r="B25" s="51" t="s">
        <v>77</v>
      </c>
      <c r="C25" s="10" t="s">
        <v>9</v>
      </c>
      <c r="D25" s="10" t="s">
        <v>44</v>
      </c>
      <c r="E25" s="34">
        <f t="shared" si="13"/>
        <v>1342.1000000000001</v>
      </c>
      <c r="F25" s="53">
        <v>1262.2</v>
      </c>
      <c r="G25" s="54">
        <v>66.5</v>
      </c>
      <c r="H25" s="53">
        <v>13.4</v>
      </c>
      <c r="I25" s="30">
        <f t="shared" si="6"/>
        <v>1342.1000000000001</v>
      </c>
      <c r="J25" s="30">
        <v>1262.2</v>
      </c>
      <c r="K25" s="32">
        <v>66.5</v>
      </c>
      <c r="L25" s="32">
        <v>13.4</v>
      </c>
      <c r="M25" s="30">
        <f t="shared" si="7"/>
        <v>1342.1000000000001</v>
      </c>
      <c r="N25" s="33">
        <f t="shared" si="8"/>
        <v>1262.2</v>
      </c>
      <c r="O25" s="33">
        <f t="shared" si="9"/>
        <v>66.5</v>
      </c>
      <c r="P25" s="33">
        <f t="shared" si="10"/>
        <v>13.4</v>
      </c>
      <c r="Q25" s="17">
        <f t="shared" si="11"/>
        <v>1</v>
      </c>
      <c r="R25" s="17">
        <f t="shared" si="12"/>
        <v>1</v>
      </c>
    </row>
    <row r="26" spans="1:18" ht="31.5" x14ac:dyDescent="0.25">
      <c r="A26" s="21" t="s">
        <v>90</v>
      </c>
      <c r="B26" s="51" t="s">
        <v>78</v>
      </c>
      <c r="C26" s="10" t="s">
        <v>9</v>
      </c>
      <c r="D26" s="10" t="s">
        <v>44</v>
      </c>
      <c r="E26" s="34">
        <f t="shared" si="13"/>
        <v>1834.2</v>
      </c>
      <c r="F26" s="53">
        <v>1725</v>
      </c>
      <c r="G26" s="54">
        <v>90.8</v>
      </c>
      <c r="H26" s="53">
        <v>18.399999999999999</v>
      </c>
      <c r="I26" s="30">
        <f t="shared" si="6"/>
        <v>1803.6</v>
      </c>
      <c r="J26" s="30">
        <v>1696.3</v>
      </c>
      <c r="K26" s="32">
        <v>89.3</v>
      </c>
      <c r="L26" s="32">
        <v>18</v>
      </c>
      <c r="M26" s="30">
        <f t="shared" si="7"/>
        <v>1803.6</v>
      </c>
      <c r="N26" s="33">
        <f t="shared" si="8"/>
        <v>1696.3</v>
      </c>
      <c r="O26" s="33">
        <f t="shared" si="9"/>
        <v>89.3</v>
      </c>
      <c r="P26" s="33">
        <f t="shared" si="10"/>
        <v>18</v>
      </c>
      <c r="Q26" s="17">
        <f t="shared" si="11"/>
        <v>0.98336821235818916</v>
      </c>
      <c r="R26" s="17">
        <f t="shared" si="12"/>
        <v>0.98336821235818916</v>
      </c>
    </row>
    <row r="27" spans="1:18" ht="45" x14ac:dyDescent="0.25">
      <c r="A27" s="21" t="s">
        <v>91</v>
      </c>
      <c r="B27" s="51" t="s">
        <v>79</v>
      </c>
      <c r="C27" s="10" t="s">
        <v>9</v>
      </c>
      <c r="D27" s="10" t="s">
        <v>44</v>
      </c>
      <c r="E27" s="34">
        <f t="shared" si="13"/>
        <v>488.5</v>
      </c>
      <c r="F27" s="53">
        <v>459.2</v>
      </c>
      <c r="G27" s="54">
        <v>24.2</v>
      </c>
      <c r="H27" s="53">
        <v>5.0999999999999996</v>
      </c>
      <c r="I27" s="30">
        <f t="shared" si="6"/>
        <v>488.5</v>
      </c>
      <c r="J27" s="30">
        <v>459.2</v>
      </c>
      <c r="K27" s="32">
        <v>24.2</v>
      </c>
      <c r="L27" s="32">
        <v>5.0999999999999996</v>
      </c>
      <c r="M27" s="30">
        <f t="shared" si="7"/>
        <v>488.5</v>
      </c>
      <c r="N27" s="33">
        <f t="shared" si="8"/>
        <v>459.2</v>
      </c>
      <c r="O27" s="33">
        <f t="shared" si="9"/>
        <v>24.2</v>
      </c>
      <c r="P27" s="33">
        <f t="shared" si="10"/>
        <v>5.0999999999999996</v>
      </c>
      <c r="Q27" s="17">
        <f t="shared" si="11"/>
        <v>1</v>
      </c>
      <c r="R27" s="17">
        <f t="shared" si="12"/>
        <v>1</v>
      </c>
    </row>
    <row r="28" spans="1:18" ht="60" x14ac:dyDescent="0.25">
      <c r="A28" s="21" t="s">
        <v>92</v>
      </c>
      <c r="B28" s="52" t="s">
        <v>80</v>
      </c>
      <c r="C28" s="10" t="s">
        <v>9</v>
      </c>
      <c r="D28" s="10" t="s">
        <v>44</v>
      </c>
      <c r="E28" s="34">
        <f t="shared" si="13"/>
        <v>14062.5</v>
      </c>
      <c r="F28" s="53">
        <v>0</v>
      </c>
      <c r="G28" s="54">
        <v>12768.5</v>
      </c>
      <c r="H28" s="53">
        <v>1294</v>
      </c>
      <c r="I28" s="30">
        <f t="shared" si="6"/>
        <v>14062.5</v>
      </c>
      <c r="J28" s="30">
        <v>0</v>
      </c>
      <c r="K28" s="54">
        <v>12768.5</v>
      </c>
      <c r="L28" s="53">
        <v>1294</v>
      </c>
      <c r="M28" s="30">
        <f t="shared" si="7"/>
        <v>14062.5</v>
      </c>
      <c r="N28" s="33">
        <f t="shared" si="8"/>
        <v>0</v>
      </c>
      <c r="O28" s="33">
        <f t="shared" si="9"/>
        <v>12768.5</v>
      </c>
      <c r="P28" s="33">
        <f t="shared" si="10"/>
        <v>1294</v>
      </c>
      <c r="Q28" s="17">
        <f t="shared" si="11"/>
        <v>1</v>
      </c>
      <c r="R28" s="17">
        <f t="shared" si="12"/>
        <v>1</v>
      </c>
    </row>
    <row r="29" spans="1:18" x14ac:dyDescent="0.25">
      <c r="B29" s="58" t="s">
        <v>81</v>
      </c>
      <c r="C29" s="58"/>
      <c r="D29" s="58"/>
      <c r="E29" s="38">
        <f t="shared" ref="E29:P29" si="14">E11+E6</f>
        <v>67334.899999999994</v>
      </c>
      <c r="F29" s="38">
        <f t="shared" si="14"/>
        <v>21047.200000000001</v>
      </c>
      <c r="G29" s="38">
        <f t="shared" si="14"/>
        <v>44539.1</v>
      </c>
      <c r="H29" s="38">
        <f t="shared" si="14"/>
        <v>1748.6</v>
      </c>
      <c r="I29" s="37">
        <f t="shared" si="14"/>
        <v>59509.93</v>
      </c>
      <c r="J29" s="37">
        <f t="shared" si="14"/>
        <v>15399.4</v>
      </c>
      <c r="K29" s="37">
        <f t="shared" si="14"/>
        <v>42148.130000000005</v>
      </c>
      <c r="L29" s="37">
        <f t="shared" si="14"/>
        <v>1962.4</v>
      </c>
      <c r="M29" s="37">
        <f t="shared" si="14"/>
        <v>59509.93</v>
      </c>
      <c r="N29" s="37">
        <f t="shared" si="14"/>
        <v>15399.4</v>
      </c>
      <c r="O29" s="37">
        <f t="shared" si="14"/>
        <v>42148.130000000005</v>
      </c>
      <c r="P29" s="37">
        <f t="shared" si="14"/>
        <v>1962.4</v>
      </c>
      <c r="Q29" s="56">
        <f t="shared" ref="Q29" si="15">(J29+K29)/(F29+G29)</f>
        <v>0.8774321771467517</v>
      </c>
      <c r="R29" s="56">
        <f t="shared" ref="R29" si="16">(N29+O29)/(F29+G29)</f>
        <v>0.8774321771467517</v>
      </c>
    </row>
    <row r="44" ht="30.75" customHeight="1" x14ac:dyDescent="0.25"/>
    <row r="46" ht="18.75" customHeight="1" x14ac:dyDescent="0.25"/>
    <row r="47" ht="18.75" customHeight="1" x14ac:dyDescent="0.25"/>
    <row r="50" ht="18.75" customHeight="1" x14ac:dyDescent="0.25"/>
    <row r="52" ht="18.75" customHeight="1" x14ac:dyDescent="0.25"/>
    <row r="53" ht="18.75" customHeight="1" x14ac:dyDescent="0.25"/>
  </sheetData>
  <mergeCells count="14">
    <mergeCell ref="B29:D29"/>
    <mergeCell ref="B6:D6"/>
    <mergeCell ref="B11:D11"/>
    <mergeCell ref="A1:R1"/>
    <mergeCell ref="A2:R2"/>
    <mergeCell ref="A3:A4"/>
    <mergeCell ref="B3:B4"/>
    <mergeCell ref="C3:C4"/>
    <mergeCell ref="D3:D4"/>
    <mergeCell ref="M3:P3"/>
    <mergeCell ref="Q3:Q4"/>
    <mergeCell ref="R3:R4"/>
    <mergeCell ref="E3:H3"/>
    <mergeCell ref="I3:L3"/>
  </mergeCells>
  <pageMargins left="0.39370078740157483" right="0.39370078740157483" top="0.39370078740157483" bottom="0.39370078740157483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1"/>
  <sheetViews>
    <sheetView view="pageBreakPreview" topLeftCell="A5" zoomScale="90" zoomScaleNormal="100" zoomScaleSheetLayoutView="90" workbookViewId="0">
      <selection activeCell="I16" sqref="I16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76" t="s">
        <v>52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4" customHeight="1" x14ac:dyDescent="0.25">
      <c r="A2" s="76" t="s">
        <v>53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4" customHeight="1" x14ac:dyDescent="0.25">
      <c r="A3" s="74" t="s">
        <v>12</v>
      </c>
      <c r="B3" s="74" t="s">
        <v>13</v>
      </c>
      <c r="C3" s="77" t="s">
        <v>14</v>
      </c>
      <c r="D3" s="78"/>
      <c r="E3" s="74" t="s">
        <v>15</v>
      </c>
      <c r="F3" s="74" t="s">
        <v>16</v>
      </c>
      <c r="G3" s="74" t="s">
        <v>17</v>
      </c>
      <c r="H3" s="74" t="s">
        <v>18</v>
      </c>
      <c r="I3" s="71" t="s">
        <v>27</v>
      </c>
      <c r="J3" s="71" t="s">
        <v>19</v>
      </c>
      <c r="K3" s="74" t="s">
        <v>20</v>
      </c>
      <c r="L3" s="74"/>
      <c r="M3" s="74"/>
    </row>
    <row r="4" spans="1:13" ht="15" customHeight="1" x14ac:dyDescent="0.25">
      <c r="A4" s="74"/>
      <c r="B4" s="74"/>
      <c r="C4" s="71" t="s">
        <v>21</v>
      </c>
      <c r="D4" s="71" t="s">
        <v>22</v>
      </c>
      <c r="E4" s="74"/>
      <c r="F4" s="74"/>
      <c r="G4" s="74"/>
      <c r="H4" s="74"/>
      <c r="I4" s="72"/>
      <c r="J4" s="72"/>
      <c r="K4" s="74" t="s">
        <v>23</v>
      </c>
      <c r="L4" s="71" t="s">
        <v>24</v>
      </c>
      <c r="M4" s="74" t="s">
        <v>25</v>
      </c>
    </row>
    <row r="5" spans="1:13" ht="31.5" customHeight="1" x14ac:dyDescent="0.25">
      <c r="A5" s="74"/>
      <c r="B5" s="74"/>
      <c r="C5" s="73"/>
      <c r="D5" s="73"/>
      <c r="E5" s="74"/>
      <c r="F5" s="74"/>
      <c r="G5" s="74"/>
      <c r="H5" s="74"/>
      <c r="I5" s="73"/>
      <c r="J5" s="73"/>
      <c r="K5" s="74"/>
      <c r="L5" s="73"/>
      <c r="M5" s="74"/>
    </row>
    <row r="6" spans="1:13" x14ac:dyDescent="0.25">
      <c r="A6" s="18">
        <v>1</v>
      </c>
      <c r="B6" s="18">
        <v>2</v>
      </c>
      <c r="C6" s="18">
        <f>B6+1</f>
        <v>3</v>
      </c>
      <c r="D6" s="18">
        <f t="shared" ref="D6:K6" si="0">C6+1</f>
        <v>4</v>
      </c>
      <c r="E6" s="18">
        <v>3</v>
      </c>
      <c r="F6" s="18">
        <f t="shared" si="0"/>
        <v>4</v>
      </c>
      <c r="G6" s="18">
        <f t="shared" si="0"/>
        <v>5</v>
      </c>
      <c r="H6" s="18">
        <f t="shared" si="0"/>
        <v>6</v>
      </c>
      <c r="I6" s="18">
        <f t="shared" si="0"/>
        <v>7</v>
      </c>
      <c r="J6" s="18">
        <f t="shared" si="0"/>
        <v>8</v>
      </c>
      <c r="K6" s="18">
        <f t="shared" si="0"/>
        <v>9</v>
      </c>
      <c r="L6" s="18">
        <v>10</v>
      </c>
      <c r="M6" s="18">
        <v>11</v>
      </c>
    </row>
    <row r="7" spans="1:13" s="3" customFormat="1" ht="94.5" x14ac:dyDescent="0.25">
      <c r="A7" s="39">
        <v>1</v>
      </c>
      <c r="B7" s="9" t="s">
        <v>41</v>
      </c>
      <c r="C7" s="9"/>
      <c r="D7" s="43"/>
      <c r="E7" s="9" t="s">
        <v>58</v>
      </c>
      <c r="F7" s="9" t="s">
        <v>57</v>
      </c>
      <c r="G7" s="5" t="s">
        <v>1</v>
      </c>
      <c r="H7" s="8">
        <v>44226</v>
      </c>
      <c r="I7" s="40">
        <f>1667676.42/1000</f>
        <v>1667.67642</v>
      </c>
      <c r="J7" s="9"/>
      <c r="K7" s="42">
        <f t="shared" ref="K7:K30" si="1">M7</f>
        <v>1667.7</v>
      </c>
      <c r="L7" s="9"/>
      <c r="M7" s="41">
        <f>'Подпрограмма 2'!K7</f>
        <v>1667.7</v>
      </c>
    </row>
    <row r="8" spans="1:13" s="3" customFormat="1" ht="94.5" x14ac:dyDescent="0.25">
      <c r="A8" s="39">
        <v>2</v>
      </c>
      <c r="B8" s="9" t="s">
        <v>42</v>
      </c>
      <c r="C8" s="9"/>
      <c r="D8" s="9"/>
      <c r="E8" s="9" t="s">
        <v>59</v>
      </c>
      <c r="F8" s="9" t="s">
        <v>60</v>
      </c>
      <c r="G8" s="5" t="s">
        <v>1</v>
      </c>
      <c r="H8" s="8">
        <v>44270</v>
      </c>
      <c r="I8" s="40">
        <f>1181790.41/1000</f>
        <v>1181.7904099999998</v>
      </c>
      <c r="J8" s="9"/>
      <c r="K8" s="42">
        <f t="shared" si="1"/>
        <v>1181.8</v>
      </c>
      <c r="L8" s="9"/>
      <c r="M8" s="41">
        <f>'Подпрограмма 2'!K8</f>
        <v>1181.8</v>
      </c>
    </row>
    <row r="9" spans="1:13" s="7" customFormat="1" ht="45.75" customHeight="1" x14ac:dyDescent="0.25">
      <c r="A9" s="39">
        <v>3</v>
      </c>
      <c r="B9" s="24" t="str">
        <f>'Подпрограмма 2'!B9</f>
        <v>Установка ГРПБ (газорегуляторный пункт блочный) в с. Тельвиска</v>
      </c>
      <c r="C9" s="6"/>
      <c r="D9" s="6"/>
      <c r="E9" s="5" t="s">
        <v>50</v>
      </c>
      <c r="F9" s="9" t="s">
        <v>51</v>
      </c>
      <c r="G9" s="5" t="s">
        <v>1</v>
      </c>
      <c r="H9" s="8">
        <v>44561</v>
      </c>
      <c r="I9" s="44">
        <v>5.43</v>
      </c>
      <c r="J9" s="2"/>
      <c r="K9" s="14">
        <f t="shared" si="1"/>
        <v>5.43</v>
      </c>
      <c r="L9" s="14"/>
      <c r="M9" s="15">
        <f>'Подпрограмма 2'!I9</f>
        <v>5.43</v>
      </c>
    </row>
    <row r="10" spans="1:13" s="7" customFormat="1" ht="45.75" customHeight="1" x14ac:dyDescent="0.25">
      <c r="A10" s="75">
        <v>4</v>
      </c>
      <c r="B10" s="75" t="s">
        <v>49</v>
      </c>
      <c r="C10" s="6"/>
      <c r="D10" s="6"/>
      <c r="E10" s="5" t="s">
        <v>61</v>
      </c>
      <c r="F10" s="9" t="s">
        <v>62</v>
      </c>
      <c r="G10" s="5" t="s">
        <v>55</v>
      </c>
      <c r="H10" s="8">
        <v>44501</v>
      </c>
      <c r="I10" s="44">
        <f>599808/1000</f>
        <v>599.80799999999999</v>
      </c>
      <c r="J10" s="2"/>
      <c r="K10" s="14">
        <f t="shared" si="1"/>
        <v>997.9</v>
      </c>
      <c r="L10" s="14"/>
      <c r="M10" s="15">
        <f>'Подпрограмма 2'!I10</f>
        <v>997.9</v>
      </c>
    </row>
    <row r="11" spans="1:13" s="7" customFormat="1" ht="45.75" customHeight="1" x14ac:dyDescent="0.25">
      <c r="A11" s="75"/>
      <c r="B11" s="75"/>
      <c r="C11" s="6"/>
      <c r="D11" s="6"/>
      <c r="E11" s="5" t="s">
        <v>63</v>
      </c>
      <c r="F11" s="9" t="s">
        <v>62</v>
      </c>
      <c r="G11" s="5" t="s">
        <v>55</v>
      </c>
      <c r="H11" s="45">
        <v>2021</v>
      </c>
      <c r="I11" s="44">
        <f>398110/1000</f>
        <v>398.11</v>
      </c>
      <c r="J11" s="2"/>
      <c r="K11" s="14">
        <f t="shared" si="1"/>
        <v>0</v>
      </c>
      <c r="L11" s="14"/>
      <c r="M11" s="15">
        <v>0</v>
      </c>
    </row>
    <row r="12" spans="1:13" s="7" customFormat="1" ht="45.75" customHeight="1" x14ac:dyDescent="0.25">
      <c r="A12" s="46">
        <v>5</v>
      </c>
      <c r="B12" s="26" t="s">
        <v>43</v>
      </c>
      <c r="C12" s="6"/>
      <c r="D12" s="6"/>
      <c r="E12" s="96" t="s">
        <v>64</v>
      </c>
      <c r="F12" s="97"/>
      <c r="G12" s="98"/>
      <c r="H12" s="45"/>
      <c r="I12" s="44"/>
      <c r="J12" s="2"/>
      <c r="K12" s="14">
        <f t="shared" si="1"/>
        <v>807</v>
      </c>
      <c r="L12" s="14"/>
      <c r="M12" s="15">
        <f>'Подпрограмма 2'!I12</f>
        <v>807</v>
      </c>
    </row>
    <row r="13" spans="1:13" s="7" customFormat="1" ht="45.75" customHeight="1" x14ac:dyDescent="0.25">
      <c r="A13" s="48">
        <v>6</v>
      </c>
      <c r="B13" s="50" t="s">
        <v>45</v>
      </c>
      <c r="C13" s="6"/>
      <c r="D13" s="6"/>
      <c r="E13" s="96" t="s">
        <v>64</v>
      </c>
      <c r="F13" s="97"/>
      <c r="G13" s="98"/>
      <c r="H13" s="45"/>
      <c r="I13" s="44"/>
      <c r="J13" s="2"/>
      <c r="K13" s="14">
        <f t="shared" si="1"/>
        <v>383.6</v>
      </c>
      <c r="L13" s="14"/>
      <c r="M13" s="15">
        <f>'Подпрограмма 2'!I13</f>
        <v>383.6</v>
      </c>
    </row>
    <row r="14" spans="1:13" s="7" customFormat="1" ht="45.75" customHeight="1" x14ac:dyDescent="0.25">
      <c r="A14" s="48">
        <v>7</v>
      </c>
      <c r="B14" s="50" t="s">
        <v>68</v>
      </c>
      <c r="C14" s="6"/>
      <c r="D14" s="6"/>
      <c r="E14" s="96" t="s">
        <v>64</v>
      </c>
      <c r="F14" s="97"/>
      <c r="G14" s="98"/>
      <c r="H14" s="45"/>
      <c r="I14" s="44"/>
      <c r="J14" s="2"/>
      <c r="K14" s="14">
        <f t="shared" si="1"/>
        <v>649.70000000000005</v>
      </c>
      <c r="L14" s="14"/>
      <c r="M14" s="15">
        <f>'Подпрограмма 2'!I14</f>
        <v>649.70000000000005</v>
      </c>
    </row>
    <row r="15" spans="1:13" s="7" customFormat="1" ht="45.75" customHeight="1" x14ac:dyDescent="0.25">
      <c r="A15" s="57">
        <v>8</v>
      </c>
      <c r="B15" s="50" t="s">
        <v>46</v>
      </c>
      <c r="C15" s="6"/>
      <c r="D15" s="6"/>
      <c r="E15" s="96" t="s">
        <v>64</v>
      </c>
      <c r="F15" s="97"/>
      <c r="G15" s="98"/>
      <c r="H15" s="45"/>
      <c r="I15" s="44"/>
      <c r="J15" s="2"/>
      <c r="K15" s="14">
        <f t="shared" si="1"/>
        <v>347.3</v>
      </c>
      <c r="L15" s="14"/>
      <c r="M15" s="15">
        <f>'Подпрограмма 2'!I15</f>
        <v>347.3</v>
      </c>
    </row>
    <row r="16" spans="1:13" s="7" customFormat="1" ht="61.5" customHeight="1" x14ac:dyDescent="0.25">
      <c r="A16" s="57">
        <v>9</v>
      </c>
      <c r="B16" s="50" t="s">
        <v>54</v>
      </c>
      <c r="C16" s="6"/>
      <c r="D16" s="6"/>
      <c r="E16" s="96" t="s">
        <v>64</v>
      </c>
      <c r="F16" s="98"/>
      <c r="G16" s="5" t="s">
        <v>55</v>
      </c>
      <c r="H16" s="45"/>
      <c r="I16" s="44"/>
      <c r="J16" s="2"/>
      <c r="K16" s="14">
        <f t="shared" si="1"/>
        <v>1900.1</v>
      </c>
      <c r="L16" s="14"/>
      <c r="M16" s="15">
        <f>'Подпрограмма 2'!I16</f>
        <v>1900.1</v>
      </c>
    </row>
    <row r="17" spans="1:13" ht="47.25" customHeight="1" x14ac:dyDescent="0.25">
      <c r="A17" s="81">
        <v>10</v>
      </c>
      <c r="B17" s="85" t="s">
        <v>69</v>
      </c>
      <c r="C17" s="55"/>
      <c r="D17" s="55"/>
      <c r="E17" s="79" t="s">
        <v>93</v>
      </c>
      <c r="F17" s="79" t="s">
        <v>94</v>
      </c>
      <c r="G17" s="83" t="s">
        <v>64</v>
      </c>
      <c r="H17" s="80">
        <v>44561</v>
      </c>
      <c r="I17" s="55">
        <v>4025.1</v>
      </c>
      <c r="J17" s="55"/>
      <c r="K17" s="89">
        <f t="shared" si="1"/>
        <v>7000.2</v>
      </c>
      <c r="L17" s="14"/>
      <c r="M17" s="87">
        <f>'Подпрограмма 2'!I17</f>
        <v>7000.2</v>
      </c>
    </row>
    <row r="18" spans="1:13" ht="47.25" x14ac:dyDescent="0.25">
      <c r="A18" s="82"/>
      <c r="B18" s="86"/>
      <c r="C18" s="55"/>
      <c r="D18" s="55"/>
      <c r="E18" s="79" t="s">
        <v>95</v>
      </c>
      <c r="F18" s="79" t="s">
        <v>96</v>
      </c>
      <c r="G18" s="84"/>
      <c r="H18" s="80">
        <v>44561</v>
      </c>
      <c r="I18" s="79" t="s">
        <v>97</v>
      </c>
      <c r="J18" s="55"/>
      <c r="K18" s="90"/>
      <c r="L18" s="14"/>
      <c r="M18" s="88"/>
    </row>
    <row r="19" spans="1:13" ht="47.25" customHeight="1" x14ac:dyDescent="0.25">
      <c r="A19" s="81">
        <v>11</v>
      </c>
      <c r="B19" s="85" t="s">
        <v>70</v>
      </c>
      <c r="C19" s="55"/>
      <c r="D19" s="55"/>
      <c r="E19" s="79" t="s">
        <v>98</v>
      </c>
      <c r="F19" s="79" t="s">
        <v>94</v>
      </c>
      <c r="G19" s="83" t="s">
        <v>64</v>
      </c>
      <c r="H19" s="80">
        <v>44561</v>
      </c>
      <c r="I19" s="55">
        <v>6429.5</v>
      </c>
      <c r="J19" s="55"/>
      <c r="K19" s="89">
        <f t="shared" si="1"/>
        <v>10326.300000000001</v>
      </c>
      <c r="L19" s="14"/>
      <c r="M19" s="87">
        <f>'Подпрограмма 2'!I18</f>
        <v>10326.300000000001</v>
      </c>
    </row>
    <row r="20" spans="1:13" ht="47.25" x14ac:dyDescent="0.25">
      <c r="A20" s="82"/>
      <c r="B20" s="86"/>
      <c r="C20" s="55"/>
      <c r="D20" s="55"/>
      <c r="E20" s="79" t="s">
        <v>99</v>
      </c>
      <c r="F20" s="79" t="s">
        <v>96</v>
      </c>
      <c r="G20" s="84"/>
      <c r="H20" s="80">
        <v>44561</v>
      </c>
      <c r="I20" s="79" t="s">
        <v>100</v>
      </c>
      <c r="J20" s="55"/>
      <c r="K20" s="90"/>
      <c r="L20" s="14"/>
      <c r="M20" s="88"/>
    </row>
    <row r="21" spans="1:13" ht="47.25" customHeight="1" x14ac:dyDescent="0.25">
      <c r="A21" s="92">
        <v>12</v>
      </c>
      <c r="B21" s="91" t="s">
        <v>71</v>
      </c>
      <c r="C21" s="55"/>
      <c r="D21" s="55"/>
      <c r="E21" s="79" t="s">
        <v>101</v>
      </c>
      <c r="F21" s="79" t="s">
        <v>94</v>
      </c>
      <c r="G21" s="93" t="s">
        <v>64</v>
      </c>
      <c r="H21" s="80">
        <v>44561</v>
      </c>
      <c r="I21" s="55">
        <v>5994.1</v>
      </c>
      <c r="J21" s="55"/>
      <c r="K21" s="94">
        <f t="shared" si="1"/>
        <v>5994.0999999999995</v>
      </c>
      <c r="L21" s="14"/>
      <c r="M21" s="95">
        <f>'Подпрограмма 2'!I19</f>
        <v>5994.0999999999995</v>
      </c>
    </row>
    <row r="22" spans="1:13" ht="45" x14ac:dyDescent="0.25">
      <c r="A22" s="57">
        <v>14</v>
      </c>
      <c r="B22" s="51" t="s">
        <v>72</v>
      </c>
      <c r="C22" s="55"/>
      <c r="D22" s="55"/>
      <c r="E22" s="96" t="s">
        <v>64</v>
      </c>
      <c r="F22" s="97"/>
      <c r="G22" s="98"/>
      <c r="H22" s="55"/>
      <c r="I22" s="55"/>
      <c r="J22" s="55"/>
      <c r="K22" s="14">
        <f t="shared" si="1"/>
        <v>4785.5999999999995</v>
      </c>
      <c r="L22" s="14"/>
      <c r="M22" s="15">
        <f>'Подпрограмма 2'!I20</f>
        <v>4785.5999999999995</v>
      </c>
    </row>
    <row r="23" spans="1:13" ht="30" x14ac:dyDescent="0.25">
      <c r="A23" s="57">
        <v>15</v>
      </c>
      <c r="B23" s="51" t="s">
        <v>73</v>
      </c>
      <c r="C23" s="55"/>
      <c r="D23" s="55"/>
      <c r="E23" s="96" t="s">
        <v>64</v>
      </c>
      <c r="F23" s="97"/>
      <c r="G23" s="98"/>
      <c r="H23" s="55"/>
      <c r="I23" s="55"/>
      <c r="J23" s="55"/>
      <c r="K23" s="14">
        <f t="shared" si="1"/>
        <v>2601.6000000000004</v>
      </c>
      <c r="L23" s="14"/>
      <c r="M23" s="15">
        <f>'Подпрограмма 2'!I21</f>
        <v>2601.6000000000004</v>
      </c>
    </row>
    <row r="24" spans="1:13" ht="30" x14ac:dyDescent="0.25">
      <c r="A24" s="57">
        <v>16</v>
      </c>
      <c r="B24" s="51" t="s">
        <v>74</v>
      </c>
      <c r="C24" s="55"/>
      <c r="D24" s="55"/>
      <c r="E24" s="96" t="s">
        <v>64</v>
      </c>
      <c r="F24" s="97"/>
      <c r="G24" s="98"/>
      <c r="H24" s="55"/>
      <c r="I24" s="55"/>
      <c r="J24" s="55"/>
      <c r="K24" s="14">
        <f t="shared" si="1"/>
        <v>608.80000000000007</v>
      </c>
      <c r="L24" s="14"/>
      <c r="M24" s="15">
        <f>'Подпрограмма 2'!I22</f>
        <v>608.80000000000007</v>
      </c>
    </row>
    <row r="25" spans="1:13" ht="30" x14ac:dyDescent="0.25">
      <c r="A25" s="57">
        <v>17</v>
      </c>
      <c r="B25" s="51" t="s">
        <v>75</v>
      </c>
      <c r="C25" s="55"/>
      <c r="D25" s="55"/>
      <c r="E25" s="96" t="s">
        <v>64</v>
      </c>
      <c r="F25" s="97"/>
      <c r="G25" s="98"/>
      <c r="H25" s="55"/>
      <c r="I25" s="55"/>
      <c r="J25" s="55"/>
      <c r="K25" s="14">
        <f t="shared" si="1"/>
        <v>656.7</v>
      </c>
      <c r="L25" s="14"/>
      <c r="M25" s="15">
        <f>'Подпрограмма 2'!I23</f>
        <v>656.7</v>
      </c>
    </row>
    <row r="26" spans="1:13" ht="30" x14ac:dyDescent="0.25">
      <c r="A26" s="57">
        <v>18</v>
      </c>
      <c r="B26" s="51" t="s">
        <v>76</v>
      </c>
      <c r="C26" s="55"/>
      <c r="D26" s="55"/>
      <c r="E26" s="96" t="s">
        <v>64</v>
      </c>
      <c r="F26" s="97"/>
      <c r="G26" s="98"/>
      <c r="H26" s="55"/>
      <c r="I26" s="55"/>
      <c r="J26" s="55"/>
      <c r="K26" s="14">
        <f t="shared" si="1"/>
        <v>1899.3999999999999</v>
      </c>
      <c r="L26" s="14"/>
      <c r="M26" s="15">
        <f>'Подпрограмма 2'!I24</f>
        <v>1899.3999999999999</v>
      </c>
    </row>
    <row r="27" spans="1:13" ht="30" x14ac:dyDescent="0.25">
      <c r="A27" s="57">
        <v>19</v>
      </c>
      <c r="B27" s="51" t="s">
        <v>77</v>
      </c>
      <c r="C27" s="55"/>
      <c r="D27" s="55"/>
      <c r="E27" s="96" t="s">
        <v>64</v>
      </c>
      <c r="F27" s="97"/>
      <c r="G27" s="98"/>
      <c r="H27" s="55"/>
      <c r="I27" s="55"/>
      <c r="J27" s="55"/>
      <c r="K27" s="14">
        <f t="shared" si="1"/>
        <v>1342.1000000000001</v>
      </c>
      <c r="L27" s="14"/>
      <c r="M27" s="15">
        <f>'Подпрограмма 2'!I25</f>
        <v>1342.1000000000001</v>
      </c>
    </row>
    <row r="28" spans="1:13" ht="30" x14ac:dyDescent="0.25">
      <c r="A28" s="57">
        <v>20</v>
      </c>
      <c r="B28" s="51" t="s">
        <v>78</v>
      </c>
      <c r="C28" s="55"/>
      <c r="D28" s="55"/>
      <c r="E28" s="96" t="s">
        <v>64</v>
      </c>
      <c r="F28" s="97"/>
      <c r="G28" s="98"/>
      <c r="H28" s="55"/>
      <c r="I28" s="55"/>
      <c r="J28" s="55"/>
      <c r="K28" s="14">
        <f t="shared" si="1"/>
        <v>1803.6</v>
      </c>
      <c r="L28" s="14"/>
      <c r="M28" s="15">
        <f>'Подпрограмма 2'!I26</f>
        <v>1803.6</v>
      </c>
    </row>
    <row r="29" spans="1:13" ht="60" x14ac:dyDescent="0.25">
      <c r="A29" s="57">
        <v>21</v>
      </c>
      <c r="B29" s="51" t="s">
        <v>79</v>
      </c>
      <c r="C29" s="55"/>
      <c r="D29" s="55"/>
      <c r="E29" s="96" t="s">
        <v>64</v>
      </c>
      <c r="F29" s="97"/>
      <c r="G29" s="98"/>
      <c r="H29" s="55"/>
      <c r="I29" s="55"/>
      <c r="J29" s="55"/>
      <c r="K29" s="14">
        <f t="shared" si="1"/>
        <v>488.5</v>
      </c>
      <c r="L29" s="14"/>
      <c r="M29" s="15">
        <f>'Подпрограмма 2'!I27</f>
        <v>488.5</v>
      </c>
    </row>
    <row r="30" spans="1:13" ht="75" x14ac:dyDescent="0.25">
      <c r="A30" s="57">
        <v>22</v>
      </c>
      <c r="B30" s="52" t="s">
        <v>80</v>
      </c>
      <c r="C30" s="55"/>
      <c r="D30" s="55"/>
      <c r="E30" s="96" t="s">
        <v>64</v>
      </c>
      <c r="F30" s="97"/>
      <c r="G30" s="98"/>
      <c r="H30" s="55"/>
      <c r="I30" s="55"/>
      <c r="J30" s="55"/>
      <c r="K30" s="14">
        <f t="shared" si="1"/>
        <v>14062.5</v>
      </c>
      <c r="L30" s="14"/>
      <c r="M30" s="15">
        <f>'Подпрограмма 2'!I28</f>
        <v>14062.5</v>
      </c>
    </row>
    <row r="31" spans="1:13" ht="15" customHeight="1" x14ac:dyDescent="0.25">
      <c r="A31" s="68" t="s">
        <v>26</v>
      </c>
      <c r="B31" s="69"/>
      <c r="C31" s="69"/>
      <c r="D31" s="69"/>
      <c r="E31" s="69"/>
      <c r="F31" s="69"/>
      <c r="G31" s="69"/>
      <c r="H31" s="69"/>
      <c r="I31" s="70"/>
      <c r="J31" s="4"/>
      <c r="K31" s="4">
        <f>SUM(K7:K30)</f>
        <v>59509.929999999993</v>
      </c>
      <c r="L31" s="4">
        <f t="shared" ref="L31:M31" si="2">SUM(L7:L30)</f>
        <v>0</v>
      </c>
      <c r="M31" s="4">
        <f t="shared" si="2"/>
        <v>59509.929999999993</v>
      </c>
    </row>
  </sheetData>
  <mergeCells count="44">
    <mergeCell ref="E12:G12"/>
    <mergeCell ref="E13:G13"/>
    <mergeCell ref="E14:G14"/>
    <mergeCell ref="E16:F16"/>
    <mergeCell ref="E27:G27"/>
    <mergeCell ref="E28:G28"/>
    <mergeCell ref="E29:G29"/>
    <mergeCell ref="E30:G30"/>
    <mergeCell ref="E15:G15"/>
    <mergeCell ref="E22:G22"/>
    <mergeCell ref="E23:G23"/>
    <mergeCell ref="E24:G24"/>
    <mergeCell ref="E25:G25"/>
    <mergeCell ref="E26:G26"/>
    <mergeCell ref="A19:A20"/>
    <mergeCell ref="G19:G20"/>
    <mergeCell ref="M19:M20"/>
    <mergeCell ref="K19:K2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31:I31"/>
    <mergeCell ref="J3:J5"/>
    <mergeCell ref="K3:M3"/>
    <mergeCell ref="C4:C5"/>
    <mergeCell ref="D4:D5"/>
    <mergeCell ref="K4:K5"/>
    <mergeCell ref="L4:L5"/>
    <mergeCell ref="M4:M5"/>
    <mergeCell ref="B10:B11"/>
    <mergeCell ref="A10:A11"/>
    <mergeCell ref="A17:A18"/>
    <mergeCell ref="G17:G18"/>
    <mergeCell ref="B17:B18"/>
    <mergeCell ref="M17:M18"/>
    <mergeCell ref="K17:K18"/>
    <mergeCell ref="B19:B20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2022-01-21T10:33:09Z</cp:lastPrinted>
  <dcterms:created xsi:type="dcterms:W3CDTF">2015-07-01T06:08:23Z</dcterms:created>
  <dcterms:modified xsi:type="dcterms:W3CDTF">2022-01-31T10:56:54Z</dcterms:modified>
</cp:coreProperties>
</file>